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Update\Data extraction\"/>
    </mc:Choice>
  </mc:AlternateContent>
  <bookViews>
    <workbookView xWindow="7545" yWindow="1245" windowWidth="25035" windowHeight="17820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33" i="1" l="1"/>
  <c r="Y33" i="1"/>
  <c r="X33" i="1"/>
  <c r="Z36" i="1"/>
  <c r="Y36" i="1"/>
  <c r="X36" i="1"/>
</calcChain>
</file>

<file path=xl/sharedStrings.xml><?xml version="1.0" encoding="utf-8"?>
<sst xmlns="http://schemas.openxmlformats.org/spreadsheetml/2006/main" count="115" uniqueCount="87">
  <si>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</si>
  <si>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</si>
  <si>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</si>
  <si>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</si>
  <si>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</si>
  <si>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</si>
  <si>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</si>
  <si>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</si>
  <si>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</si>
  <si>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</si>
  <si>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</si>
  <si>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</si>
  <si>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</si>
  <si>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INTERVENTION (crop rotation / fertiliser / amendments / catch crop / tillage / multiple / farming system)</t>
  </si>
  <si>
    <t>NUMBER OF TREATMENTS</t>
  </si>
  <si>
    <t>WHICH TREATMENTS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</si>
  <si>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</si>
  <si>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</si>
  <si>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</si>
  <si>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</si>
  <si>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</si>
  <si>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Treatment</t>
  </si>
  <si>
    <t>GWC %</t>
  </si>
  <si>
    <t>LOI C%</t>
  </si>
  <si>
    <t>MB_C</t>
  </si>
  <si>
    <t>MB_N</t>
  </si>
  <si>
    <t>Pi</t>
  </si>
  <si>
    <t>Po</t>
  </si>
  <si>
    <t>Ammonia</t>
  </si>
  <si>
    <t>Nitrate</t>
  </si>
  <si>
    <t>Temp</t>
  </si>
  <si>
    <t>ug/g</t>
  </si>
  <si>
    <t>(max) °C</t>
  </si>
  <si>
    <t>(min) °C</t>
  </si>
  <si>
    <t>Incorp + N</t>
  </si>
  <si>
    <t>T1</t>
  </si>
  <si>
    <t>Nov</t>
  </si>
  <si>
    <t>T2</t>
  </si>
  <si>
    <t>Feb</t>
  </si>
  <si>
    <t>T3</t>
  </si>
  <si>
    <t>Mar</t>
  </si>
  <si>
    <t>T4</t>
  </si>
  <si>
    <t>Apr</t>
  </si>
  <si>
    <t>T5</t>
  </si>
  <si>
    <t>Sep</t>
  </si>
  <si>
    <t>Incorp</t>
  </si>
  <si>
    <t>DD</t>
  </si>
  <si>
    <t>2016UPDT008</t>
  </si>
  <si>
    <t>Bacterial community response to tillage and nutrient additions in
a long-term wheat cropping experiment</t>
  </si>
  <si>
    <t>Bissett A;,*, Alan E. Richardson a, Geoff Baker b, John Kirkegaard a, Peter H. Thrall</t>
  </si>
  <si>
    <t>Soil Biology &amp; Biochemistry</t>
  </si>
  <si>
    <t>281-292</t>
  </si>
  <si>
    <t>Andrew.Bissett@csiro.au</t>
  </si>
  <si>
    <t>Australia</t>
  </si>
  <si>
    <t>Harden, NSW</t>
  </si>
  <si>
    <t>Cfa</t>
  </si>
  <si>
    <t>tillage</t>
  </si>
  <si>
    <t>stubble incorporation / direct drilling</t>
  </si>
  <si>
    <t>Table 1</t>
  </si>
  <si>
    <t>not reported</t>
  </si>
  <si>
    <t>no</t>
  </si>
  <si>
    <t>None</t>
  </si>
  <si>
    <t>Seems OK</t>
  </si>
  <si>
    <t xml:space="preserve">Table 1
</t>
  </si>
  <si>
    <t xml:space="preserve">Soil chemical and physical parameters n = 8. Incorp + N = conventional tillage, stubble incorporated + nutrients, Incorp = conventional tillage, stubble incorporated, </t>
  </si>
  <si>
    <t>DD = direct Drill. All units expressed as proportion of dry soil. GWC = gravitational water content, LOI C = loss on ignition carbon. Temperature data refers to all treatments (is “site-wide”).</t>
  </si>
  <si>
    <t xml:space="preserve"> Temp (max) = average maximum temperature for the sampling month, Temp (min) = average minimum temperature for the sampling month.</t>
  </si>
  <si>
    <t xml:space="preserve"> Tables S5eS7 contain univariate significance test results for data contained in Table 1.</t>
  </si>
  <si>
    <t xml:space="preserve">This study utilised two of the original treatments imposed in 1990 and one treatment imposed in 2007. The two oldest treatments comprised the original Stubble
</t>
  </si>
  <si>
    <t xml:space="preserve">Incorporation (Incorp) treatment, in which an offset disk harrow was used to incorporate stubble to a depth of 15 cm after crop harvest (February/March) each year, </t>
  </si>
  <si>
    <t>comprised the Incorp treatment plus the addition of extra nutrients at the time of stubble incorporation</t>
  </si>
  <si>
    <t xml:space="preserve">and the Stand Stubble Direct Drill (DD) treatment, in which stubble was allowed to remain standing without disturbance. The new treatment (Incorp+ N)
</t>
  </si>
  <si>
    <t>OBS: Treatment Incorp+N is a new treatment (2007) - and as such, it should not be included (HBJ)</t>
  </si>
  <si>
    <t xml:space="preserve">The site had been managed in a break-crop/wheat rotation since 1990, however during the period 2007 to 2009 three consecutive wheat
</t>
  </si>
  <si>
    <t xml:space="preserve">crops were grown at the site. Treatments were sown to wheat (87 kg/ha) each year using a seeder with narrow tines (2 cm) and
</t>
  </si>
  <si>
    <t>press-wheels on 18 cm row spacing and with 120 kg/ha of starter fertiliser</t>
  </si>
  <si>
    <t>stubble incorporation (offset disk) 15 cm</t>
  </si>
  <si>
    <t>NT</t>
  </si>
  <si>
    <t>ES</t>
  </si>
  <si>
    <t>0-15</t>
  </si>
  <si>
    <t>mean</t>
  </si>
  <si>
    <t>SD</t>
  </si>
  <si>
    <t>n</t>
  </si>
  <si>
    <t>Depth correction</t>
  </si>
  <si>
    <t>n/a</t>
  </si>
  <si>
    <t>NT-IO</t>
  </si>
  <si>
    <t>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</si>
</sst>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0" tint="-0.1499984740745262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top"/>
    </xf>
    <xf numFmtId="49" fontId="2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/>
    </xf>
    <xf numFmtId="0" fontId="1" fillId="0" borderId="0" xfId="0" applyFont="1"/>
    <xf numFmtId="0" fontId="0" fillId="0" borderId="0" xfId="0" applyAlignment="1">
      <alignment vertical="top"/>
    </xf>
    <xf numFmtId="0" fontId="3" fillId="0" borderId="0" xfId="0" applyFont="1" applyAlignment="1"/>
    <xf numFmtId="0" fontId="3" fillId="0" borderId="0" xfId="0" applyFont="1" applyAlignment="1">
      <alignment horizontal="left" vertical="top"/>
    </xf>
    <xf numFmtId="0" fontId="3" fillId="0" borderId="0" xfId="0" applyNumberFormat="1" applyFont="1" applyAlignment="1"/>
    <xf numFmtId="0" fontId="3" fillId="0" borderId="0" xfId="0" applyFont="1" applyFill="1" applyAlignment="1"/>
    <xf numFmtId="0" fontId="6" fillId="0" borderId="0" xfId="0" applyFont="1"/>
    <xf numFmtId="0" fontId="6" fillId="0" borderId="0" xfId="0" applyFont="1" applyAlignment="1"/>
    <xf numFmtId="0" fontId="0" fillId="2" borderId="0" xfId="0" applyFill="1"/>
    <xf numFmtId="0" fontId="1" fillId="3" borderId="0" xfId="0" applyFont="1" applyFill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6"/>
  <sheetViews>
    <sheetView tabSelected="1" topLeftCell="R1" workbookViewId="0">
      <selection activeCell="AA32" sqref="AA32"/>
    </sheetView>
  </sheetViews>
  <sheetFormatPr defaultColWidth="11" defaultRowHeight="15.75" x14ac:dyDescent="0.25"/>
  <sheetData>
    <row r="1" spans="1:35" s="6" customFormat="1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W1" s="6" t="s">
        <v>63</v>
      </c>
    </row>
    <row r="2" spans="1:35" x14ac:dyDescent="0.25">
      <c r="A2" s="7" t="s">
        <v>47</v>
      </c>
      <c r="B2" s="8" t="s">
        <v>48</v>
      </c>
      <c r="C2" s="7" t="s">
        <v>49</v>
      </c>
      <c r="D2" s="7" t="s">
        <v>50</v>
      </c>
      <c r="E2" s="7">
        <v>2013</v>
      </c>
      <c r="F2" s="7">
        <v>58</v>
      </c>
      <c r="G2" s="7" t="s">
        <v>51</v>
      </c>
      <c r="H2" s="7" t="s">
        <v>52</v>
      </c>
      <c r="I2" s="7" t="s">
        <v>53</v>
      </c>
      <c r="J2" s="7" t="s">
        <v>54</v>
      </c>
      <c r="K2" s="9">
        <v>-34.5</v>
      </c>
      <c r="L2" s="9">
        <v>148.28299999999999</v>
      </c>
      <c r="M2" s="7" t="s">
        <v>55</v>
      </c>
      <c r="N2" s="7" t="s">
        <v>56</v>
      </c>
      <c r="O2" s="7">
        <v>2</v>
      </c>
      <c r="P2" s="7" t="s">
        <v>57</v>
      </c>
      <c r="Q2" s="7" t="s">
        <v>58</v>
      </c>
      <c r="R2" s="7" t="s">
        <v>59</v>
      </c>
      <c r="S2" s="10" t="s">
        <v>60</v>
      </c>
      <c r="T2" s="10" t="s">
        <v>61</v>
      </c>
      <c r="U2" s="10" t="s">
        <v>62</v>
      </c>
      <c r="W2" t="s">
        <v>64</v>
      </c>
    </row>
    <row r="3" spans="1:35" x14ac:dyDescent="0.25">
      <c r="W3" t="s">
        <v>65</v>
      </c>
    </row>
    <row r="4" spans="1:35" x14ac:dyDescent="0.25">
      <c r="W4" t="s">
        <v>66</v>
      </c>
    </row>
    <row r="5" spans="1:35" x14ac:dyDescent="0.25">
      <c r="A5" s="6" t="s">
        <v>68</v>
      </c>
      <c r="W5" t="s">
        <v>67</v>
      </c>
    </row>
    <row r="6" spans="1:35" x14ac:dyDescent="0.25">
      <c r="A6" t="s">
        <v>69</v>
      </c>
      <c r="W6" t="s">
        <v>21</v>
      </c>
      <c r="Z6" t="s">
        <v>22</v>
      </c>
      <c r="AA6" t="s">
        <v>23</v>
      </c>
      <c r="AB6" t="s">
        <v>24</v>
      </c>
      <c r="AC6" s="5" t="s">
        <v>25</v>
      </c>
      <c r="AD6" s="6" t="s">
        <v>26</v>
      </c>
      <c r="AE6" t="s">
        <v>27</v>
      </c>
      <c r="AF6" t="s">
        <v>28</v>
      </c>
      <c r="AG6" t="s">
        <v>29</v>
      </c>
      <c r="AH6" t="s">
        <v>30</v>
      </c>
      <c r="AI6" t="s">
        <v>30</v>
      </c>
    </row>
    <row r="7" spans="1:35" x14ac:dyDescent="0.25">
      <c r="A7" s="6" t="s">
        <v>71</v>
      </c>
      <c r="AB7" t="s">
        <v>31</v>
      </c>
      <c r="AC7" t="s">
        <v>31</v>
      </c>
      <c r="AD7" s="6" t="s">
        <v>31</v>
      </c>
      <c r="AE7" t="s">
        <v>31</v>
      </c>
      <c r="AF7" t="s">
        <v>31</v>
      </c>
      <c r="AG7" t="s">
        <v>31</v>
      </c>
      <c r="AH7" t="s">
        <v>32</v>
      </c>
      <c r="AI7" t="s">
        <v>33</v>
      </c>
    </row>
    <row r="8" spans="1:35" x14ac:dyDescent="0.25">
      <c r="A8" t="s">
        <v>70</v>
      </c>
      <c r="W8" t="s">
        <v>34</v>
      </c>
    </row>
    <row r="9" spans="1:35" x14ac:dyDescent="0.25">
      <c r="A9" s="6" t="s">
        <v>73</v>
      </c>
      <c r="W9" s="11" t="s">
        <v>35</v>
      </c>
      <c r="X9" s="11" t="s">
        <v>36</v>
      </c>
      <c r="Y9" s="11">
        <v>2008</v>
      </c>
      <c r="Z9" s="11">
        <v>1.8</v>
      </c>
      <c r="AA9" s="11">
        <v>2.7</v>
      </c>
      <c r="AB9" s="11">
        <v>238.9</v>
      </c>
      <c r="AC9" s="11">
        <v>40.9</v>
      </c>
      <c r="AD9" s="11">
        <v>191</v>
      </c>
      <c r="AE9" s="11">
        <v>143.1</v>
      </c>
      <c r="AF9" s="11">
        <v>3.6</v>
      </c>
      <c r="AG9" s="11">
        <v>2.2999999999999998</v>
      </c>
      <c r="AH9" s="11">
        <v>25.7</v>
      </c>
      <c r="AI9" s="11">
        <v>10.7</v>
      </c>
    </row>
    <row r="10" spans="1:35" x14ac:dyDescent="0.25">
      <c r="A10" s="6" t="s">
        <v>74</v>
      </c>
      <c r="W10" s="12" t="s">
        <v>37</v>
      </c>
      <c r="X10" s="11" t="s">
        <v>38</v>
      </c>
      <c r="Y10" s="11">
        <v>2009</v>
      </c>
      <c r="Z10" s="11">
        <v>3.2</v>
      </c>
      <c r="AA10" s="11">
        <v>2.2999999999999998</v>
      </c>
      <c r="AB10" s="11">
        <v>334.9</v>
      </c>
      <c r="AC10" s="11">
        <v>36.6</v>
      </c>
      <c r="AD10" s="11">
        <v>430.8</v>
      </c>
      <c r="AE10" s="11">
        <v>80.8</v>
      </c>
      <c r="AF10" s="11">
        <v>3.4</v>
      </c>
      <c r="AG10" s="11">
        <v>29</v>
      </c>
      <c r="AH10" s="11">
        <v>32.299999999999997</v>
      </c>
      <c r="AI10" s="11">
        <v>17.5</v>
      </c>
    </row>
    <row r="11" spans="1:35" x14ac:dyDescent="0.25">
      <c r="A11" t="s">
        <v>75</v>
      </c>
      <c r="W11" s="11" t="s">
        <v>39</v>
      </c>
      <c r="X11" s="11" t="s">
        <v>40</v>
      </c>
      <c r="Y11" s="11">
        <v>2009</v>
      </c>
      <c r="Z11" s="11">
        <v>6.6</v>
      </c>
      <c r="AA11" s="11">
        <v>2.5</v>
      </c>
      <c r="AB11" s="11">
        <v>234.8</v>
      </c>
      <c r="AC11" s="11">
        <v>48</v>
      </c>
      <c r="AD11" s="11">
        <v>363.6</v>
      </c>
      <c r="AE11" s="11">
        <v>54.3</v>
      </c>
      <c r="AF11" s="11">
        <v>63.9</v>
      </c>
      <c r="AG11" s="11">
        <v>37</v>
      </c>
      <c r="AH11" s="11">
        <v>27.9</v>
      </c>
      <c r="AI11" s="11">
        <v>12.9</v>
      </c>
    </row>
    <row r="12" spans="1:35" x14ac:dyDescent="0.25">
      <c r="W12" s="11" t="s">
        <v>41</v>
      </c>
      <c r="X12" s="11" t="s">
        <v>42</v>
      </c>
      <c r="Y12" s="11">
        <v>2009</v>
      </c>
      <c r="Z12" s="11">
        <v>7.3</v>
      </c>
      <c r="AA12" s="11">
        <v>2.5</v>
      </c>
      <c r="AB12" s="11">
        <v>321.89999999999998</v>
      </c>
      <c r="AC12" s="11">
        <v>19</v>
      </c>
      <c r="AD12" s="11">
        <v>316.5</v>
      </c>
      <c r="AE12" s="11">
        <v>54.9</v>
      </c>
      <c r="AF12" s="11">
        <v>24.7</v>
      </c>
      <c r="AG12" s="11">
        <v>44.1</v>
      </c>
      <c r="AH12" s="11">
        <v>21.4</v>
      </c>
      <c r="AI12" s="11">
        <v>9.5</v>
      </c>
    </row>
    <row r="13" spans="1:35" x14ac:dyDescent="0.25">
      <c r="W13" s="11" t="s">
        <v>43</v>
      </c>
      <c r="X13" s="11" t="s">
        <v>44</v>
      </c>
      <c r="Y13" s="11">
        <v>2009</v>
      </c>
      <c r="Z13" s="11">
        <v>3.3</v>
      </c>
      <c r="AA13" s="11">
        <v>2.5</v>
      </c>
      <c r="AB13" s="11">
        <v>277.5</v>
      </c>
      <c r="AC13" s="11">
        <v>12</v>
      </c>
      <c r="AD13" s="11">
        <v>362.6</v>
      </c>
      <c r="AE13" s="11">
        <v>63.8</v>
      </c>
      <c r="AF13" s="11">
        <v>1.5</v>
      </c>
      <c r="AG13" s="11">
        <v>1.1000000000000001</v>
      </c>
      <c r="AH13" s="11">
        <v>18.899999999999999</v>
      </c>
      <c r="AI13" s="11">
        <v>3</v>
      </c>
    </row>
    <row r="14" spans="1:35" x14ac:dyDescent="0.25">
      <c r="W14" t="s">
        <v>45</v>
      </c>
    </row>
    <row r="15" spans="1:35" x14ac:dyDescent="0.25">
      <c r="W15" t="s">
        <v>35</v>
      </c>
      <c r="X15" t="s">
        <v>36</v>
      </c>
      <c r="Y15">
        <v>2008</v>
      </c>
      <c r="Z15">
        <v>1.8</v>
      </c>
      <c r="AA15">
        <v>3.4</v>
      </c>
      <c r="AB15">
        <v>348.9</v>
      </c>
      <c r="AC15">
        <v>42.9</v>
      </c>
      <c r="AD15">
        <v>165.9</v>
      </c>
      <c r="AE15">
        <v>69</v>
      </c>
      <c r="AF15">
        <v>3.4</v>
      </c>
      <c r="AG15">
        <v>1.3</v>
      </c>
    </row>
    <row r="16" spans="1:35" x14ac:dyDescent="0.25">
      <c r="W16" s="5" t="s">
        <v>37</v>
      </c>
      <c r="X16" s="5" t="s">
        <v>38</v>
      </c>
      <c r="Y16" s="5">
        <v>2009</v>
      </c>
      <c r="Z16">
        <v>2.9</v>
      </c>
      <c r="AA16">
        <v>2.2999999999999998</v>
      </c>
      <c r="AB16">
        <v>260.8</v>
      </c>
      <c r="AC16">
        <v>28</v>
      </c>
      <c r="AD16">
        <v>364.6</v>
      </c>
      <c r="AE16">
        <v>57.8</v>
      </c>
      <c r="AF16">
        <v>3.1</v>
      </c>
      <c r="AG16">
        <v>20</v>
      </c>
    </row>
    <row r="17" spans="22:33" x14ac:dyDescent="0.25">
      <c r="W17" t="s">
        <v>39</v>
      </c>
      <c r="X17" t="s">
        <v>40</v>
      </c>
      <c r="Y17">
        <v>2009</v>
      </c>
      <c r="Z17">
        <v>7.3</v>
      </c>
      <c r="AA17">
        <v>2.4</v>
      </c>
      <c r="AB17">
        <v>177.8</v>
      </c>
      <c r="AC17">
        <v>36.299999999999997</v>
      </c>
      <c r="AD17">
        <v>212.9</v>
      </c>
      <c r="AE17">
        <v>97.5</v>
      </c>
      <c r="AF17">
        <v>6</v>
      </c>
      <c r="AG17">
        <v>22.3</v>
      </c>
    </row>
    <row r="18" spans="22:33" x14ac:dyDescent="0.25">
      <c r="W18" t="s">
        <v>41</v>
      </c>
      <c r="X18" t="s">
        <v>42</v>
      </c>
      <c r="Y18">
        <v>2009</v>
      </c>
      <c r="Z18">
        <v>8</v>
      </c>
      <c r="AA18">
        <v>2.2999999999999998</v>
      </c>
      <c r="AB18">
        <v>331.8</v>
      </c>
      <c r="AC18">
        <v>30.8</v>
      </c>
      <c r="AD18">
        <v>188.8</v>
      </c>
      <c r="AE18">
        <v>77.2</v>
      </c>
      <c r="AF18">
        <v>5.8</v>
      </c>
      <c r="AG18">
        <v>15.2</v>
      </c>
    </row>
    <row r="19" spans="22:33" x14ac:dyDescent="0.25">
      <c r="W19" t="s">
        <v>43</v>
      </c>
      <c r="X19" t="s">
        <v>44</v>
      </c>
      <c r="Y19">
        <v>2009</v>
      </c>
      <c r="Z19">
        <v>4.8</v>
      </c>
      <c r="AA19" s="13">
        <v>2.5</v>
      </c>
      <c r="AB19">
        <v>362.5</v>
      </c>
      <c r="AC19">
        <v>20.8</v>
      </c>
      <c r="AD19">
        <v>223.4</v>
      </c>
      <c r="AE19">
        <v>83.4</v>
      </c>
      <c r="AF19">
        <v>1.4</v>
      </c>
      <c r="AG19">
        <v>0.6</v>
      </c>
    </row>
    <row r="20" spans="22:33" x14ac:dyDescent="0.25">
      <c r="W20" t="s">
        <v>46</v>
      </c>
    </row>
    <row r="21" spans="22:33" x14ac:dyDescent="0.25">
      <c r="W21" t="s">
        <v>35</v>
      </c>
      <c r="X21" t="s">
        <v>36</v>
      </c>
      <c r="Y21">
        <v>2008</v>
      </c>
      <c r="Z21">
        <v>2</v>
      </c>
      <c r="AA21">
        <v>3</v>
      </c>
      <c r="AB21">
        <v>199</v>
      </c>
      <c r="AC21">
        <v>39.299999999999997</v>
      </c>
      <c r="AD21">
        <v>183.6</v>
      </c>
      <c r="AE21">
        <v>115.8</v>
      </c>
      <c r="AF21">
        <v>2.9</v>
      </c>
      <c r="AG21">
        <v>1.1000000000000001</v>
      </c>
    </row>
    <row r="22" spans="22:33" x14ac:dyDescent="0.25">
      <c r="W22" t="s">
        <v>37</v>
      </c>
      <c r="X22" t="s">
        <v>38</v>
      </c>
      <c r="Y22">
        <v>2009</v>
      </c>
      <c r="Z22">
        <v>2.6</v>
      </c>
      <c r="AA22">
        <v>2.2999999999999998</v>
      </c>
      <c r="AB22">
        <v>320.8</v>
      </c>
      <c r="AC22">
        <v>33</v>
      </c>
      <c r="AD22">
        <v>362.3</v>
      </c>
      <c r="AE22">
        <v>136.4</v>
      </c>
      <c r="AF22">
        <v>5</v>
      </c>
      <c r="AG22">
        <v>19.3</v>
      </c>
    </row>
    <row r="23" spans="22:33" x14ac:dyDescent="0.25">
      <c r="W23" t="s">
        <v>39</v>
      </c>
      <c r="X23" t="s">
        <v>40</v>
      </c>
      <c r="Y23">
        <v>2009</v>
      </c>
      <c r="Z23">
        <v>8.1999999999999993</v>
      </c>
      <c r="AA23">
        <v>2.6</v>
      </c>
      <c r="AB23">
        <v>183.7</v>
      </c>
      <c r="AC23">
        <v>28.5</v>
      </c>
      <c r="AD23">
        <v>223</v>
      </c>
      <c r="AE23">
        <v>106.1</v>
      </c>
      <c r="AF23">
        <v>6.4</v>
      </c>
      <c r="AG23">
        <v>23.8</v>
      </c>
    </row>
    <row r="24" spans="22:33" x14ac:dyDescent="0.25">
      <c r="W24" s="5" t="s">
        <v>41</v>
      </c>
      <c r="X24" s="5" t="s">
        <v>42</v>
      </c>
      <c r="Y24" s="5">
        <v>2009</v>
      </c>
      <c r="Z24">
        <v>10.1</v>
      </c>
      <c r="AA24">
        <v>2.2999999999999998</v>
      </c>
      <c r="AB24">
        <v>283.10000000000002</v>
      </c>
      <c r="AC24">
        <v>22.7</v>
      </c>
      <c r="AD24">
        <v>209.1</v>
      </c>
      <c r="AE24">
        <v>49.3</v>
      </c>
      <c r="AF24">
        <v>5.7</v>
      </c>
      <c r="AG24">
        <v>17.5</v>
      </c>
    </row>
    <row r="25" spans="22:33" x14ac:dyDescent="0.25">
      <c r="W25" t="s">
        <v>43</v>
      </c>
      <c r="X25" t="s">
        <v>44</v>
      </c>
      <c r="Y25">
        <v>2009</v>
      </c>
      <c r="Z25">
        <v>8.9</v>
      </c>
      <c r="AA25" s="13">
        <v>2.6</v>
      </c>
      <c r="AB25">
        <v>390.1</v>
      </c>
      <c r="AC25">
        <v>33.700000000000003</v>
      </c>
      <c r="AD25">
        <v>246.4</v>
      </c>
      <c r="AE25">
        <v>50.8</v>
      </c>
      <c r="AF25">
        <v>1.9</v>
      </c>
      <c r="AG25">
        <v>0.6</v>
      </c>
    </row>
    <row r="29" spans="22:33" x14ac:dyDescent="0.25">
      <c r="W29" t="s">
        <v>72</v>
      </c>
    </row>
    <row r="31" spans="22:33" x14ac:dyDescent="0.25">
      <c r="Y31" t="s">
        <v>76</v>
      </c>
    </row>
    <row r="32" spans="22:33" x14ac:dyDescent="0.25">
      <c r="V32" t="s">
        <v>78</v>
      </c>
      <c r="X32" t="s">
        <v>77</v>
      </c>
      <c r="Y32" t="s">
        <v>86</v>
      </c>
      <c r="Z32" s="14" t="s">
        <v>85</v>
      </c>
    </row>
    <row r="33" spans="22:26" x14ac:dyDescent="0.25">
      <c r="V33" t="s">
        <v>79</v>
      </c>
      <c r="W33" t="s">
        <v>80</v>
      </c>
      <c r="X33">
        <f>AA25*10</f>
        <v>26</v>
      </c>
      <c r="Y33">
        <f>AA19*10</f>
        <v>25</v>
      </c>
      <c r="Z33" s="14">
        <f>X33-Y33</f>
        <v>1</v>
      </c>
    </row>
    <row r="34" spans="22:26" x14ac:dyDescent="0.25">
      <c r="W34" t="s">
        <v>81</v>
      </c>
      <c r="X34" t="s">
        <v>84</v>
      </c>
      <c r="Y34" t="s">
        <v>84</v>
      </c>
      <c r="Z34" s="14" t="s">
        <v>84</v>
      </c>
    </row>
    <row r="35" spans="22:26" x14ac:dyDescent="0.25">
      <c r="W35" t="s">
        <v>82</v>
      </c>
      <c r="X35">
        <v>4</v>
      </c>
      <c r="Y35">
        <v>4</v>
      </c>
      <c r="Z35" s="14">
        <v>8</v>
      </c>
    </row>
    <row r="36" spans="22:26" x14ac:dyDescent="0.25">
      <c r="W36" t="s">
        <v>83</v>
      </c>
      <c r="X36">
        <f>10/15</f>
        <v>0.66666666666666663</v>
      </c>
      <c r="Y36">
        <f>10/15</f>
        <v>0.66666666666666663</v>
      </c>
      <c r="Z36" s="14">
        <f>10/15</f>
        <v>0.66666666666666663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Lund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Bracht Jørgensen</dc:creator>
  <cp:lastModifiedBy>Neal Haddaway</cp:lastModifiedBy>
  <dcterms:created xsi:type="dcterms:W3CDTF">2016-03-08T15:11:38Z</dcterms:created>
  <dcterms:modified xsi:type="dcterms:W3CDTF">2016-03-30T10:55:12Z</dcterms:modified>
</cp:coreProperties>
</file>